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4" sheetId="4" r:id="rId2"/>
    <sheet name="Лист2" sheetId="2" r:id="rId3"/>
    <sheet name="Лист3" sheetId="3" r:id="rId4"/>
  </sheets>
  <definedNames>
    <definedName name="_xlnm.Print_Titles" localSheetId="0">Лист1!$7:$7</definedName>
  </definedNames>
  <calcPr calcId="125725"/>
</workbook>
</file>

<file path=xl/calcChain.xml><?xml version="1.0" encoding="utf-8"?>
<calcChain xmlns="http://schemas.openxmlformats.org/spreadsheetml/2006/main">
  <c r="G73" i="1"/>
  <c r="F73"/>
  <c r="G53"/>
  <c r="F53"/>
  <c r="F8"/>
  <c r="G8"/>
  <c r="E8"/>
  <c r="E73" s="1"/>
  <c r="D8"/>
  <c r="D73"/>
  <c r="E38"/>
  <c r="F38"/>
  <c r="G38"/>
  <c r="D38"/>
  <c r="E33"/>
  <c r="F33"/>
  <c r="G33"/>
  <c r="D33"/>
  <c r="E28"/>
  <c r="F28"/>
  <c r="G28"/>
  <c r="D28"/>
  <c r="D23"/>
  <c r="E23"/>
  <c r="F23"/>
  <c r="G23"/>
</calcChain>
</file>

<file path=xl/sharedStrings.xml><?xml version="1.0" encoding="utf-8"?>
<sst xmlns="http://schemas.openxmlformats.org/spreadsheetml/2006/main" count="234" uniqueCount="53">
  <si>
    <t>№ пп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</si>
  <si>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</si>
  <si>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</si>
  <si>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</si>
  <si>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</si>
  <si>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</si>
  <si>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</si>
  <si>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</si>
  <si>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</si>
  <si>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</si>
  <si>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</si>
  <si>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</si>
  <si>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</si>
  <si>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</si>
  <si>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>"Экономическое развитие и инновационная экономика"</t>
  </si>
  <si>
    <t>Ежеквартально, до 20 числа месяца, следующего за отчетным.                                     Ежегодно до 25 января года, следующего за отчетным</t>
  </si>
  <si>
    <t>Координатор программы - отдел инвестиций и финансово-фондового рынка</t>
  </si>
  <si>
    <t>1.1.</t>
  </si>
  <si>
    <t>1.2.</t>
  </si>
  <si>
    <t>2.1.</t>
  </si>
  <si>
    <t>2.2.</t>
  </si>
  <si>
    <t>Подпрограмма № 1  «Формирование и продвижение инвестиционно  -привлекательного образа муниципального образования Кавказский район» Всего, в том числе:</t>
  </si>
  <si>
    <t>Подпрограмма № 2 «Поддержка и развитие малого и среднего предпринимательства в муниципальном образовании Кавказский район» Всего, в том числе:</t>
  </si>
  <si>
    <t xml:space="preserve">3. </t>
  </si>
  <si>
    <t>1.</t>
  </si>
  <si>
    <t>2.</t>
  </si>
  <si>
    <t>Подпрограмма № 3 «Снижение административных барьеров, повышение качества и доступности  предоставления государственных и муниципальных услуг на базе МКУ «Многофункциональный центр предоставления государственных и муниципальных услуг» муниципального образования Кавказский район Всего, в том числе:</t>
  </si>
  <si>
    <t xml:space="preserve">Мероприятие № 1.
Подготовка и участие в выставочно-ярмарочных мероприятиях
</t>
  </si>
  <si>
    <t>Отдел инвестиций и финансово-фондового рынка</t>
  </si>
  <si>
    <t>Отдел экономического развития</t>
  </si>
  <si>
    <t>-</t>
  </si>
  <si>
    <t xml:space="preserve">Мероприятие № 2.
Техническое обслуживание инвестиционного портала
</t>
  </si>
  <si>
    <t>3.1.</t>
  </si>
  <si>
    <t>Мероприятие №1. Обеспечение деятельности МКУ "МФЦ МО Кавказский район"</t>
  </si>
  <si>
    <t>Выполнено</t>
  </si>
  <si>
    <t>3.2.</t>
  </si>
  <si>
    <t>Мероприятие №1.1. Текущее содержание МКУ «МФЦ МО Кавказский район»</t>
  </si>
  <si>
    <t>3.3.</t>
  </si>
  <si>
    <t>Мероприятие № 1.2. Создание территориально обособленных структурных подразделений (офисов) МКУ «МФЦ МО Кавказский район» в сельских поселениях Кавказского района</t>
  </si>
  <si>
    <t>2.3.</t>
  </si>
  <si>
    <t>Мероприятие № 1. Субсидирование части затрат субъектов малого предпринимательства на ранней стадии их деятельности</t>
  </si>
  <si>
    <t>Начальник отдела инвестиций и финансово-фондового рынка</t>
  </si>
  <si>
    <t>_______________</t>
  </si>
  <si>
    <t>Н.С.Данилова</t>
  </si>
  <si>
    <t>Мероприятие № 2. Субсидирование из бюджета муниципального образования Кавказский район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</si>
  <si>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>Мероприятие № 4. Размещение информации по вопросам ведения предпринимательской деятельности в средствах массовой информации района</t>
  </si>
  <si>
    <t>Мероприятие № 5. Стартовое обучение начинающих предпринимателей</t>
  </si>
  <si>
    <t>2.4.</t>
  </si>
  <si>
    <t>2.5.</t>
  </si>
  <si>
    <t xml:space="preserve">Мероприятие № 3. Субсидирование из бюджета муниципального образования
Кавказский район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
</t>
  </si>
  <si>
    <t xml:space="preserve">за 2015 год </t>
  </si>
  <si>
    <t>Экономия денежных средств в размере 113 тыс. руб. возникла за счет: - уменьшения фактических расходов  по коммунальным услугам и услугам связи , - осуществлен возврат ФСС оплаченных взносов.</t>
  </si>
  <si>
    <t>Отчет об исполнении финансирования муниципальной программы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</si>
</sst>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164" fontId="4" fillId="0" borderId="1" xfId="0" quotePrefix="1" applyNumberFormat="1" applyFont="1" applyFill="1" applyBorder="1" applyAlignment="1">
      <alignment horizontal="center" vertical="top"/>
    </xf>
    <xf numFmtId="0" fontId="4" fillId="0" borderId="1" xfId="0" quotePrefix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tabSelected="1" topLeftCell="A7" zoomScale="55" zoomScaleNormal="55" workbookViewId="0">
      <selection activeCell="C7" sqref="C7"/>
    </sheetView>
  </sheetViews>
  <sheetFormatPr defaultRowHeight="15"/>
  <cols>
    <col min="1" max="1" width="5" customWidth="1"/>
    <col min="2" max="2" width="29" customWidth="1"/>
    <col min="3" max="3" width="14.5703125" customWidth="1"/>
    <col min="4" max="4" width="11.5703125" customWidth="1"/>
    <col min="5" max="5" width="12.140625" customWidth="1"/>
    <col min="6" max="6" width="12.7109375" customWidth="1"/>
    <col min="7" max="7" width="14.28515625" customWidth="1"/>
    <col min="8" max="8" width="15.85546875" customWidth="1"/>
    <col min="9" max="9" width="43.28515625" customWidth="1"/>
  </cols>
  <sheetData>
    <row r="1" spans="1:10" ht="37.5" customHeight="1">
      <c r="A1" s="2"/>
      <c r="B1" s="2"/>
      <c r="C1" s="2"/>
      <c r="D1" s="2"/>
      <c r="E1" s="2"/>
      <c r="F1" s="30" t="s">
        <v>15</v>
      </c>
      <c r="G1" s="30"/>
      <c r="H1" s="30"/>
      <c r="I1" s="30"/>
    </row>
    <row r="2" spans="1:10" ht="15.75">
      <c r="A2" s="2"/>
      <c r="B2" s="2"/>
      <c r="C2" s="2"/>
      <c r="D2" s="2"/>
      <c r="E2" s="2"/>
      <c r="F2" s="2"/>
      <c r="G2" s="2"/>
      <c r="H2" s="2"/>
      <c r="I2" s="2"/>
    </row>
    <row r="3" spans="1:10" ht="15" customHeight="1">
      <c r="A3" s="32" t="s">
        <v>52</v>
      </c>
      <c r="B3" s="32"/>
      <c r="C3" s="32"/>
      <c r="D3" s="32"/>
      <c r="E3" s="32"/>
      <c r="F3" s="32"/>
      <c r="G3" s="32"/>
      <c r="H3" s="32"/>
      <c r="I3" s="32"/>
      <c r="J3" s="1"/>
    </row>
    <row r="4" spans="1:10" ht="15.75">
      <c r="A4" s="31" t="s">
        <v>14</v>
      </c>
      <c r="B4" s="31"/>
      <c r="C4" s="31"/>
      <c r="D4" s="31"/>
      <c r="E4" s="31"/>
      <c r="F4" s="31"/>
      <c r="G4" s="31"/>
      <c r="H4" s="31"/>
      <c r="I4" s="31"/>
    </row>
    <row r="5" spans="1:10" ht="15.75">
      <c r="A5" s="31" t="s">
        <v>50</v>
      </c>
      <c r="B5" s="31"/>
      <c r="C5" s="31"/>
      <c r="D5" s="31"/>
      <c r="E5" s="31"/>
      <c r="F5" s="31"/>
      <c r="G5" s="31"/>
      <c r="H5" s="31"/>
      <c r="I5" s="31"/>
    </row>
    <row r="6" spans="1:10" ht="15.75">
      <c r="A6" s="2"/>
      <c r="B6" s="2"/>
      <c r="C6" s="2"/>
      <c r="D6" s="2"/>
      <c r="E6" s="2"/>
      <c r="F6" s="2"/>
      <c r="G6" s="2"/>
      <c r="H6" s="2"/>
      <c r="I6" s="2"/>
    </row>
    <row r="7" spans="1:10" ht="257.25" customHeight="1">
      <c r="A7" s="6" t="s">
        <v>0</v>
      </c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</row>
    <row r="8" spans="1:10" ht="147" customHeight="1">
      <c r="A8" s="9" t="s">
        <v>24</v>
      </c>
      <c r="B8" s="17" t="s">
        <v>21</v>
      </c>
      <c r="C8" s="18" t="s">
        <v>28</v>
      </c>
      <c r="D8" s="19">
        <f>D13+D18</f>
        <v>2627.8</v>
      </c>
      <c r="E8" s="19">
        <f>E13+E18</f>
        <v>2627.8</v>
      </c>
      <c r="F8" s="12">
        <f>F13+F18</f>
        <v>2627.7</v>
      </c>
      <c r="G8" s="12">
        <f>G13+G18</f>
        <v>2627.7469999999998</v>
      </c>
      <c r="H8" s="22"/>
      <c r="I8" s="23"/>
    </row>
    <row r="9" spans="1:10" ht="15.75">
      <c r="A9" s="11"/>
      <c r="B9" s="20" t="s">
        <v>2</v>
      </c>
      <c r="C9" s="20"/>
      <c r="D9" s="14" t="s">
        <v>30</v>
      </c>
      <c r="E9" s="14" t="s">
        <v>30</v>
      </c>
      <c r="F9" s="13" t="s">
        <v>30</v>
      </c>
      <c r="G9" s="13" t="s">
        <v>30</v>
      </c>
      <c r="H9" s="10"/>
      <c r="I9" s="10"/>
    </row>
    <row r="10" spans="1:10" ht="15.75">
      <c r="A10" s="11"/>
      <c r="B10" s="20" t="s">
        <v>3</v>
      </c>
      <c r="C10" s="20"/>
      <c r="D10" s="14" t="s">
        <v>30</v>
      </c>
      <c r="E10" s="14" t="s">
        <v>30</v>
      </c>
      <c r="F10" s="13" t="s">
        <v>30</v>
      </c>
      <c r="G10" s="13" t="s">
        <v>30</v>
      </c>
      <c r="H10" s="10"/>
      <c r="I10" s="10"/>
    </row>
    <row r="11" spans="1:10" ht="15.75">
      <c r="A11" s="11"/>
      <c r="B11" s="20" t="s">
        <v>4</v>
      </c>
      <c r="C11" s="20"/>
      <c r="D11" s="24">
        <v>2627.8</v>
      </c>
      <c r="E11" s="24">
        <v>2627.8</v>
      </c>
      <c r="F11" s="36">
        <v>2627.7469999999998</v>
      </c>
      <c r="G11" s="36">
        <v>2627.7469999999998</v>
      </c>
      <c r="H11" s="8"/>
      <c r="I11" s="10"/>
    </row>
    <row r="12" spans="1:10" ht="18.75" customHeight="1">
      <c r="A12" s="11"/>
      <c r="B12" s="20" t="s">
        <v>5</v>
      </c>
      <c r="C12" s="20"/>
      <c r="D12" s="14" t="s">
        <v>30</v>
      </c>
      <c r="E12" s="14" t="s">
        <v>30</v>
      </c>
      <c r="F12" s="13" t="s">
        <v>30</v>
      </c>
      <c r="G12" s="13" t="s">
        <v>30</v>
      </c>
      <c r="H12" s="10"/>
      <c r="I12" s="10"/>
    </row>
    <row r="13" spans="1:10" ht="77.25" customHeight="1">
      <c r="A13" s="11" t="s">
        <v>17</v>
      </c>
      <c r="B13" s="20" t="s">
        <v>27</v>
      </c>
      <c r="C13" s="21"/>
      <c r="D13" s="15">
        <v>2469.8000000000002</v>
      </c>
      <c r="E13" s="15">
        <v>2469.8000000000002</v>
      </c>
      <c r="F13" s="16">
        <v>2469.6999999999998</v>
      </c>
      <c r="G13" s="16">
        <v>2469.7469999999998</v>
      </c>
      <c r="H13" s="6" t="s">
        <v>34</v>
      </c>
      <c r="I13" s="6"/>
    </row>
    <row r="14" spans="1:10" ht="15.75">
      <c r="A14" s="11"/>
      <c r="B14" s="20" t="s">
        <v>2</v>
      </c>
      <c r="C14" s="21"/>
      <c r="D14" s="14" t="s">
        <v>30</v>
      </c>
      <c r="E14" s="14" t="s">
        <v>30</v>
      </c>
      <c r="F14" s="13" t="s">
        <v>30</v>
      </c>
      <c r="G14" s="13" t="s">
        <v>30</v>
      </c>
      <c r="H14" s="6"/>
      <c r="I14" s="7"/>
    </row>
    <row r="15" spans="1:10" ht="15.75">
      <c r="A15" s="11"/>
      <c r="B15" s="20" t="s">
        <v>3</v>
      </c>
      <c r="C15" s="21"/>
      <c r="D15" s="14" t="s">
        <v>30</v>
      </c>
      <c r="E15" s="14" t="s">
        <v>30</v>
      </c>
      <c r="F15" s="13" t="s">
        <v>30</v>
      </c>
      <c r="G15" s="13" t="s">
        <v>30</v>
      </c>
      <c r="H15" s="6"/>
      <c r="I15" s="7"/>
    </row>
    <row r="16" spans="1:10" ht="15.75">
      <c r="A16" s="11"/>
      <c r="B16" s="20" t="s">
        <v>4</v>
      </c>
      <c r="C16" s="21"/>
      <c r="D16" s="15">
        <v>2469.8000000000002</v>
      </c>
      <c r="E16" s="15">
        <v>2469.8000000000002</v>
      </c>
      <c r="F16" s="16">
        <v>2469.6999999999998</v>
      </c>
      <c r="G16" s="16">
        <v>2469.7469999999998</v>
      </c>
      <c r="H16" s="6"/>
      <c r="I16" s="7"/>
    </row>
    <row r="17" spans="1:9" ht="15.75">
      <c r="A17" s="11"/>
      <c r="B17" s="20" t="s">
        <v>5</v>
      </c>
      <c r="C17" s="21"/>
      <c r="D17" s="14" t="s">
        <v>30</v>
      </c>
      <c r="E17" s="14" t="s">
        <v>30</v>
      </c>
      <c r="F17" s="13" t="s">
        <v>30</v>
      </c>
      <c r="G17" s="13" t="s">
        <v>30</v>
      </c>
      <c r="H17" s="6"/>
      <c r="I17" s="7"/>
    </row>
    <row r="18" spans="1:9" ht="75.75" customHeight="1">
      <c r="A18" s="11" t="s">
        <v>18</v>
      </c>
      <c r="B18" s="20" t="s">
        <v>31</v>
      </c>
      <c r="C18" s="21"/>
      <c r="D18" s="15">
        <v>158</v>
      </c>
      <c r="E18" s="15">
        <v>158</v>
      </c>
      <c r="F18" s="16">
        <v>158</v>
      </c>
      <c r="G18" s="16">
        <v>158</v>
      </c>
      <c r="H18" s="6" t="s">
        <v>34</v>
      </c>
      <c r="I18" s="6"/>
    </row>
    <row r="19" spans="1:9" ht="15.75">
      <c r="A19" s="11"/>
      <c r="B19" s="20" t="s">
        <v>2</v>
      </c>
      <c r="C19" s="21"/>
      <c r="D19" s="14" t="s">
        <v>30</v>
      </c>
      <c r="E19" s="14" t="s">
        <v>30</v>
      </c>
      <c r="F19" s="13" t="s">
        <v>30</v>
      </c>
      <c r="G19" s="13" t="s">
        <v>30</v>
      </c>
      <c r="H19" s="6"/>
      <c r="I19" s="7"/>
    </row>
    <row r="20" spans="1:9" ht="15.75">
      <c r="A20" s="11"/>
      <c r="B20" s="20" t="s">
        <v>3</v>
      </c>
      <c r="C20" s="21"/>
      <c r="D20" s="14" t="s">
        <v>30</v>
      </c>
      <c r="E20" s="14" t="s">
        <v>30</v>
      </c>
      <c r="F20" s="13" t="s">
        <v>30</v>
      </c>
      <c r="G20" s="13" t="s">
        <v>30</v>
      </c>
      <c r="H20" s="6"/>
      <c r="I20" s="7"/>
    </row>
    <row r="21" spans="1:9" ht="15.75">
      <c r="A21" s="11"/>
      <c r="B21" s="20" t="s">
        <v>4</v>
      </c>
      <c r="C21" s="21"/>
      <c r="D21" s="15">
        <v>158</v>
      </c>
      <c r="E21" s="15">
        <v>158</v>
      </c>
      <c r="F21" s="16">
        <v>158</v>
      </c>
      <c r="G21" s="16">
        <v>158</v>
      </c>
      <c r="H21" s="6"/>
      <c r="I21" s="7"/>
    </row>
    <row r="22" spans="1:9" ht="15.75">
      <c r="A22" s="11"/>
      <c r="B22" s="20" t="s">
        <v>5</v>
      </c>
      <c r="C22" s="21"/>
      <c r="D22" s="14" t="s">
        <v>30</v>
      </c>
      <c r="E22" s="14" t="s">
        <v>30</v>
      </c>
      <c r="F22" s="13" t="s">
        <v>30</v>
      </c>
      <c r="G22" s="13" t="s">
        <v>30</v>
      </c>
      <c r="H22" s="6"/>
      <c r="I22" s="7"/>
    </row>
    <row r="23" spans="1:9" ht="138" customHeight="1">
      <c r="A23" s="9" t="s">
        <v>25</v>
      </c>
      <c r="B23" s="17" t="s">
        <v>22</v>
      </c>
      <c r="C23" s="18" t="s">
        <v>28</v>
      </c>
      <c r="D23" s="19">
        <f>D24+D25+D26</f>
        <v>6226</v>
      </c>
      <c r="E23" s="19">
        <f>E24+E25+E26</f>
        <v>6226</v>
      </c>
      <c r="F23" s="12">
        <f>F24+F25+F26</f>
        <v>6226</v>
      </c>
      <c r="G23" s="12">
        <f>G24+G25+G26</f>
        <v>6226</v>
      </c>
      <c r="H23" s="6"/>
      <c r="I23" s="10"/>
    </row>
    <row r="24" spans="1:9" ht="15.75">
      <c r="A24" s="11"/>
      <c r="B24" s="20" t="s">
        <v>2</v>
      </c>
      <c r="C24" s="20"/>
      <c r="D24" s="14">
        <v>5162</v>
      </c>
      <c r="E24" s="14">
        <v>5162</v>
      </c>
      <c r="F24" s="13">
        <v>5162</v>
      </c>
      <c r="G24" s="13">
        <v>5162</v>
      </c>
      <c r="H24" s="10"/>
      <c r="I24" s="10"/>
    </row>
    <row r="25" spans="1:9" ht="15.75">
      <c r="A25" s="11"/>
      <c r="B25" s="20" t="s">
        <v>3</v>
      </c>
      <c r="C25" s="20"/>
      <c r="D25" s="14">
        <v>638</v>
      </c>
      <c r="E25" s="14">
        <v>638</v>
      </c>
      <c r="F25" s="13">
        <v>638</v>
      </c>
      <c r="G25" s="13">
        <v>638</v>
      </c>
      <c r="H25" s="10"/>
      <c r="I25" s="10"/>
    </row>
    <row r="26" spans="1:9" ht="15.75">
      <c r="A26" s="25"/>
      <c r="B26" s="20" t="s">
        <v>4</v>
      </c>
      <c r="C26" s="20"/>
      <c r="D26" s="15">
        <v>426</v>
      </c>
      <c r="E26" s="15">
        <v>426</v>
      </c>
      <c r="F26" s="16">
        <v>426</v>
      </c>
      <c r="G26" s="16">
        <v>426</v>
      </c>
      <c r="H26" s="10"/>
      <c r="I26" s="10"/>
    </row>
    <row r="27" spans="1:9" ht="19.5" customHeight="1">
      <c r="A27" s="11"/>
      <c r="B27" s="20" t="s">
        <v>5</v>
      </c>
      <c r="C27" s="20"/>
      <c r="D27" s="14" t="s">
        <v>30</v>
      </c>
      <c r="E27" s="14" t="s">
        <v>30</v>
      </c>
      <c r="F27" s="13" t="s">
        <v>30</v>
      </c>
      <c r="G27" s="13" t="s">
        <v>30</v>
      </c>
      <c r="H27" s="10"/>
      <c r="I27" s="10"/>
    </row>
    <row r="28" spans="1:9" ht="126.75" customHeight="1">
      <c r="A28" s="11" t="s">
        <v>19</v>
      </c>
      <c r="B28" s="20" t="s">
        <v>40</v>
      </c>
      <c r="C28" s="20"/>
      <c r="D28" s="15">
        <f>D29+D30+D31</f>
        <v>1579</v>
      </c>
      <c r="E28" s="15">
        <f t="shared" ref="E28:G28" si="0">E29+E30+E31</f>
        <v>1579</v>
      </c>
      <c r="F28" s="15">
        <f t="shared" si="0"/>
        <v>1579</v>
      </c>
      <c r="G28" s="15">
        <f t="shared" si="0"/>
        <v>1579</v>
      </c>
      <c r="H28" s="6" t="s">
        <v>34</v>
      </c>
      <c r="I28" s="6"/>
    </row>
    <row r="29" spans="1:9" ht="15.75">
      <c r="A29" s="11"/>
      <c r="B29" s="20" t="s">
        <v>2</v>
      </c>
      <c r="C29" s="20"/>
      <c r="D29" s="14">
        <v>1335</v>
      </c>
      <c r="E29" s="14">
        <v>1335</v>
      </c>
      <c r="F29" s="13">
        <v>1335</v>
      </c>
      <c r="G29" s="13">
        <v>1335</v>
      </c>
      <c r="H29" s="10"/>
      <c r="I29" s="6"/>
    </row>
    <row r="30" spans="1:9" ht="15.75">
      <c r="A30" s="11"/>
      <c r="B30" s="20" t="s">
        <v>3</v>
      </c>
      <c r="C30" s="20"/>
      <c r="D30" s="14">
        <v>165</v>
      </c>
      <c r="E30" s="14">
        <v>165</v>
      </c>
      <c r="F30" s="13">
        <v>165</v>
      </c>
      <c r="G30" s="13">
        <v>165</v>
      </c>
      <c r="H30" s="10"/>
      <c r="I30" s="6"/>
    </row>
    <row r="31" spans="1:9" ht="22.5" customHeight="1">
      <c r="A31" s="11"/>
      <c r="B31" s="20" t="s">
        <v>4</v>
      </c>
      <c r="C31" s="20"/>
      <c r="D31" s="15">
        <v>79</v>
      </c>
      <c r="E31" s="15">
        <v>79</v>
      </c>
      <c r="F31" s="26">
        <v>79</v>
      </c>
      <c r="G31" s="26">
        <v>79</v>
      </c>
      <c r="H31" s="6"/>
      <c r="I31" s="6"/>
    </row>
    <row r="32" spans="1:9" ht="15.75">
      <c r="A32" s="11"/>
      <c r="B32" s="20" t="s">
        <v>5</v>
      </c>
      <c r="C32" s="20"/>
      <c r="D32" s="14" t="s">
        <v>30</v>
      </c>
      <c r="E32" s="14" t="s">
        <v>30</v>
      </c>
      <c r="F32" s="13" t="s">
        <v>30</v>
      </c>
      <c r="G32" s="13" t="s">
        <v>30</v>
      </c>
      <c r="H32" s="10"/>
      <c r="I32" s="6"/>
    </row>
    <row r="33" spans="1:9" ht="204" customHeight="1">
      <c r="A33" s="11" t="s">
        <v>20</v>
      </c>
      <c r="B33" s="20" t="s">
        <v>44</v>
      </c>
      <c r="C33" s="20"/>
      <c r="D33" s="14">
        <f>D34+D35+D36</f>
        <v>4211</v>
      </c>
      <c r="E33" s="14">
        <f t="shared" ref="E33:G33" si="1">E34+E35+E36</f>
        <v>4211</v>
      </c>
      <c r="F33" s="14">
        <f t="shared" si="1"/>
        <v>4211</v>
      </c>
      <c r="G33" s="14">
        <f t="shared" si="1"/>
        <v>4211</v>
      </c>
      <c r="H33" s="6" t="s">
        <v>34</v>
      </c>
      <c r="I33" s="33"/>
    </row>
    <row r="34" spans="1:9" ht="15.75">
      <c r="A34" s="11"/>
      <c r="B34" s="20" t="s">
        <v>2</v>
      </c>
      <c r="C34" s="20"/>
      <c r="D34" s="14">
        <v>3560</v>
      </c>
      <c r="E34" s="14">
        <v>3560</v>
      </c>
      <c r="F34" s="13">
        <v>3560</v>
      </c>
      <c r="G34" s="13">
        <v>3560</v>
      </c>
      <c r="H34" s="10"/>
      <c r="I34" s="34"/>
    </row>
    <row r="35" spans="1:9" ht="15.75">
      <c r="A35" s="11"/>
      <c r="B35" s="20" t="s">
        <v>3</v>
      </c>
      <c r="C35" s="20"/>
      <c r="D35" s="14">
        <v>440</v>
      </c>
      <c r="E35" s="14">
        <v>440</v>
      </c>
      <c r="F35" s="13">
        <v>440</v>
      </c>
      <c r="G35" s="13">
        <v>440</v>
      </c>
      <c r="H35" s="10"/>
      <c r="I35" s="34"/>
    </row>
    <row r="36" spans="1:9" ht="15.75">
      <c r="A36" s="11"/>
      <c r="B36" s="20" t="s">
        <v>4</v>
      </c>
      <c r="C36" s="20"/>
      <c r="D36" s="14">
        <v>211</v>
      </c>
      <c r="E36" s="14">
        <v>211</v>
      </c>
      <c r="F36" s="13">
        <v>211</v>
      </c>
      <c r="G36" s="13">
        <v>211</v>
      </c>
      <c r="H36" s="10"/>
      <c r="I36" s="34"/>
    </row>
    <row r="37" spans="1:9" ht="15.75">
      <c r="A37" s="11"/>
      <c r="B37" s="20" t="s">
        <v>5</v>
      </c>
      <c r="C37" s="20"/>
      <c r="D37" s="14" t="s">
        <v>30</v>
      </c>
      <c r="E37" s="14" t="s">
        <v>30</v>
      </c>
      <c r="F37" s="13" t="s">
        <v>30</v>
      </c>
      <c r="G37" s="13" t="s">
        <v>30</v>
      </c>
      <c r="H37" s="10"/>
      <c r="I37" s="35"/>
    </row>
    <row r="38" spans="1:9" ht="318.75" customHeight="1">
      <c r="A38" s="11" t="s">
        <v>39</v>
      </c>
      <c r="B38" s="20" t="s">
        <v>49</v>
      </c>
      <c r="C38" s="20"/>
      <c r="D38" s="14">
        <f>D39+D40+D41</f>
        <v>316</v>
      </c>
      <c r="E38" s="14">
        <f t="shared" ref="E38:G38" si="2">E39+E40+E41</f>
        <v>316</v>
      </c>
      <c r="F38" s="14">
        <f t="shared" si="2"/>
        <v>316</v>
      </c>
      <c r="G38" s="14">
        <f t="shared" si="2"/>
        <v>316</v>
      </c>
      <c r="H38" s="6" t="s">
        <v>34</v>
      </c>
      <c r="I38" s="6"/>
    </row>
    <row r="39" spans="1:9" ht="15.75">
      <c r="A39" s="11"/>
      <c r="B39" s="20" t="s">
        <v>2</v>
      </c>
      <c r="C39" s="20"/>
      <c r="D39" s="14">
        <v>267</v>
      </c>
      <c r="E39" s="14">
        <v>267</v>
      </c>
      <c r="F39" s="13">
        <v>267</v>
      </c>
      <c r="G39" s="13">
        <v>267</v>
      </c>
      <c r="H39" s="10"/>
      <c r="I39" s="6"/>
    </row>
    <row r="40" spans="1:9" ht="15.75">
      <c r="A40" s="11"/>
      <c r="B40" s="20" t="s">
        <v>3</v>
      </c>
      <c r="C40" s="20"/>
      <c r="D40" s="14">
        <v>33</v>
      </c>
      <c r="E40" s="14">
        <v>33</v>
      </c>
      <c r="F40" s="13">
        <v>33</v>
      </c>
      <c r="G40" s="13">
        <v>33</v>
      </c>
      <c r="H40" s="10"/>
      <c r="I40" s="6"/>
    </row>
    <row r="41" spans="1:9" ht="15.75">
      <c r="A41" s="11"/>
      <c r="B41" s="20" t="s">
        <v>4</v>
      </c>
      <c r="C41" s="20"/>
      <c r="D41" s="14">
        <v>16</v>
      </c>
      <c r="E41" s="14">
        <v>16</v>
      </c>
      <c r="F41" s="13">
        <v>16</v>
      </c>
      <c r="G41" s="13">
        <v>16</v>
      </c>
      <c r="H41" s="10"/>
      <c r="I41" s="6"/>
    </row>
    <row r="42" spans="1:9" ht="15.75">
      <c r="A42" s="11"/>
      <c r="B42" s="20" t="s">
        <v>5</v>
      </c>
      <c r="C42" s="20"/>
      <c r="D42" s="14" t="s">
        <v>30</v>
      </c>
      <c r="E42" s="14" t="s">
        <v>30</v>
      </c>
      <c r="F42" s="13" t="s">
        <v>30</v>
      </c>
      <c r="G42" s="13" t="s">
        <v>30</v>
      </c>
      <c r="H42" s="10"/>
      <c r="I42" s="6"/>
    </row>
    <row r="43" spans="1:9" ht="119.25" customHeight="1">
      <c r="A43" s="11" t="s">
        <v>47</v>
      </c>
      <c r="B43" s="20" t="s">
        <v>45</v>
      </c>
      <c r="C43" s="20"/>
      <c r="D43" s="15">
        <v>90</v>
      </c>
      <c r="E43" s="15">
        <v>90</v>
      </c>
      <c r="F43" s="16">
        <v>90</v>
      </c>
      <c r="G43" s="16">
        <v>90</v>
      </c>
      <c r="H43" s="6" t="s">
        <v>34</v>
      </c>
      <c r="I43" s="6"/>
    </row>
    <row r="44" spans="1:9" ht="15.75">
      <c r="A44" s="11"/>
      <c r="B44" s="20" t="s">
        <v>2</v>
      </c>
      <c r="C44" s="20"/>
      <c r="D44" s="14" t="s">
        <v>30</v>
      </c>
      <c r="E44" s="14" t="s">
        <v>30</v>
      </c>
      <c r="F44" s="13" t="s">
        <v>30</v>
      </c>
      <c r="G44" s="13" t="s">
        <v>30</v>
      </c>
      <c r="H44" s="10"/>
      <c r="I44" s="6"/>
    </row>
    <row r="45" spans="1:9" ht="15.75">
      <c r="A45" s="11"/>
      <c r="B45" s="20" t="s">
        <v>3</v>
      </c>
      <c r="C45" s="20"/>
      <c r="D45" s="14" t="s">
        <v>30</v>
      </c>
      <c r="E45" s="14" t="s">
        <v>30</v>
      </c>
      <c r="F45" s="13" t="s">
        <v>30</v>
      </c>
      <c r="G45" s="13" t="s">
        <v>30</v>
      </c>
      <c r="H45" s="10"/>
      <c r="I45" s="6"/>
    </row>
    <row r="46" spans="1:9" ht="15.75">
      <c r="A46" s="11"/>
      <c r="B46" s="20" t="s">
        <v>4</v>
      </c>
      <c r="C46" s="20"/>
      <c r="D46" s="15">
        <v>90</v>
      </c>
      <c r="E46" s="15">
        <v>90</v>
      </c>
      <c r="F46" s="16">
        <v>90</v>
      </c>
      <c r="G46" s="16">
        <v>90</v>
      </c>
      <c r="H46" s="10"/>
      <c r="I46" s="6"/>
    </row>
    <row r="47" spans="1:9" ht="15.75">
      <c r="A47" s="11"/>
      <c r="B47" s="20" t="s">
        <v>5</v>
      </c>
      <c r="C47" s="20"/>
      <c r="D47" s="14" t="s">
        <v>30</v>
      </c>
      <c r="E47" s="14" t="s">
        <v>30</v>
      </c>
      <c r="F47" s="13" t="s">
        <v>30</v>
      </c>
      <c r="G47" s="13" t="s">
        <v>30</v>
      </c>
      <c r="H47" s="10"/>
      <c r="I47" s="6"/>
    </row>
    <row r="48" spans="1:9" ht="79.5" customHeight="1">
      <c r="A48" s="11" t="s">
        <v>48</v>
      </c>
      <c r="B48" s="20" t="s">
        <v>46</v>
      </c>
      <c r="C48" s="20"/>
      <c r="D48" s="21">
        <v>30</v>
      </c>
      <c r="E48" s="21">
        <v>30</v>
      </c>
      <c r="F48" s="26">
        <v>30</v>
      </c>
      <c r="G48" s="26">
        <v>30</v>
      </c>
      <c r="H48" s="6" t="s">
        <v>34</v>
      </c>
      <c r="I48" s="6"/>
    </row>
    <row r="49" spans="1:9" ht="15.75">
      <c r="A49" s="11"/>
      <c r="B49" s="20" t="s">
        <v>2</v>
      </c>
      <c r="C49" s="20"/>
      <c r="D49" s="14" t="s">
        <v>30</v>
      </c>
      <c r="E49" s="14" t="s">
        <v>30</v>
      </c>
      <c r="F49" s="13" t="s">
        <v>30</v>
      </c>
      <c r="G49" s="13" t="s">
        <v>30</v>
      </c>
      <c r="H49" s="10"/>
      <c r="I49" s="6"/>
    </row>
    <row r="50" spans="1:9" ht="15.75">
      <c r="A50" s="11"/>
      <c r="B50" s="20" t="s">
        <v>3</v>
      </c>
      <c r="C50" s="20"/>
      <c r="D50" s="14" t="s">
        <v>30</v>
      </c>
      <c r="E50" s="14" t="s">
        <v>30</v>
      </c>
      <c r="F50" s="13" t="s">
        <v>30</v>
      </c>
      <c r="G50" s="13" t="s">
        <v>30</v>
      </c>
      <c r="H50" s="10"/>
      <c r="I50" s="6"/>
    </row>
    <row r="51" spans="1:9" ht="15.75">
      <c r="A51" s="11"/>
      <c r="B51" s="20" t="s">
        <v>4</v>
      </c>
      <c r="C51" s="20"/>
      <c r="D51" s="21">
        <v>30</v>
      </c>
      <c r="E51" s="21">
        <v>30</v>
      </c>
      <c r="F51" s="26">
        <v>30</v>
      </c>
      <c r="G51" s="26">
        <v>30</v>
      </c>
      <c r="H51" s="10"/>
      <c r="I51" s="6"/>
    </row>
    <row r="52" spans="1:9" ht="15.75">
      <c r="A52" s="11"/>
      <c r="B52" s="20" t="s">
        <v>5</v>
      </c>
      <c r="C52" s="20"/>
      <c r="D52" s="14" t="s">
        <v>30</v>
      </c>
      <c r="E52" s="14" t="s">
        <v>30</v>
      </c>
      <c r="F52" s="13" t="s">
        <v>30</v>
      </c>
      <c r="G52" s="13" t="s">
        <v>30</v>
      </c>
      <c r="H52" s="10"/>
      <c r="I52" s="6"/>
    </row>
    <row r="53" spans="1:9" ht="260.25" customHeight="1">
      <c r="A53" s="9" t="s">
        <v>23</v>
      </c>
      <c r="B53" s="27" t="s">
        <v>26</v>
      </c>
      <c r="C53" s="18" t="s">
        <v>29</v>
      </c>
      <c r="D53" s="19">
        <v>16593.2</v>
      </c>
      <c r="E53" s="19">
        <v>16593.2</v>
      </c>
      <c r="F53" s="12">
        <f>F58</f>
        <v>16480.2</v>
      </c>
      <c r="G53" s="12">
        <f>G58</f>
        <v>16480.2</v>
      </c>
      <c r="H53" s="10"/>
      <c r="I53" s="6" t="s">
        <v>51</v>
      </c>
    </row>
    <row r="54" spans="1:9" ht="15.75" customHeight="1">
      <c r="A54" s="9"/>
      <c r="B54" s="20" t="s">
        <v>2</v>
      </c>
      <c r="C54" s="21"/>
      <c r="D54" s="14" t="s">
        <v>30</v>
      </c>
      <c r="E54" s="14" t="s">
        <v>30</v>
      </c>
      <c r="F54" s="13" t="s">
        <v>30</v>
      </c>
      <c r="G54" s="13" t="s">
        <v>30</v>
      </c>
      <c r="H54" s="10"/>
      <c r="I54" s="6"/>
    </row>
    <row r="55" spans="1:9" ht="15.75" customHeight="1">
      <c r="A55" s="9"/>
      <c r="B55" s="20" t="s">
        <v>3</v>
      </c>
      <c r="C55" s="21"/>
      <c r="D55" s="14" t="s">
        <v>30</v>
      </c>
      <c r="E55" s="14" t="s">
        <v>30</v>
      </c>
      <c r="F55" s="13" t="s">
        <v>30</v>
      </c>
      <c r="G55" s="13" t="s">
        <v>30</v>
      </c>
      <c r="H55" s="10"/>
      <c r="I55" s="10"/>
    </row>
    <row r="56" spans="1:9" ht="15.75" customHeight="1">
      <c r="A56" s="9"/>
      <c r="B56" s="20" t="s">
        <v>4</v>
      </c>
      <c r="C56" s="21"/>
      <c r="D56" s="15">
        <v>16593.2</v>
      </c>
      <c r="E56" s="15">
        <v>16593.2</v>
      </c>
      <c r="F56" s="16">
        <v>16480.2</v>
      </c>
      <c r="G56" s="16">
        <v>16480.2</v>
      </c>
      <c r="H56" s="8"/>
      <c r="I56" s="10"/>
    </row>
    <row r="57" spans="1:9" ht="18" customHeight="1">
      <c r="A57" s="9"/>
      <c r="B57" s="20" t="s">
        <v>5</v>
      </c>
      <c r="C57" s="21"/>
      <c r="D57" s="14" t="s">
        <v>30</v>
      </c>
      <c r="E57" s="14" t="s">
        <v>30</v>
      </c>
      <c r="F57" s="13" t="s">
        <v>30</v>
      </c>
      <c r="G57" s="13" t="s">
        <v>30</v>
      </c>
      <c r="H57" s="10"/>
      <c r="I57" s="10"/>
    </row>
    <row r="58" spans="1:9" ht="71.25" customHeight="1">
      <c r="A58" s="11" t="s">
        <v>32</v>
      </c>
      <c r="B58" s="28" t="s">
        <v>33</v>
      </c>
      <c r="C58" s="21"/>
      <c r="D58" s="15">
        <v>16593.2</v>
      </c>
      <c r="E58" s="15">
        <v>16593.2</v>
      </c>
      <c r="F58" s="16">
        <v>16480.2</v>
      </c>
      <c r="G58" s="16">
        <v>16480.2</v>
      </c>
      <c r="H58" s="7" t="s">
        <v>34</v>
      </c>
      <c r="I58" s="10"/>
    </row>
    <row r="59" spans="1:9" ht="17.25" customHeight="1">
      <c r="A59" s="11"/>
      <c r="B59" s="20" t="s">
        <v>2</v>
      </c>
      <c r="C59" s="21"/>
      <c r="D59" s="14" t="s">
        <v>30</v>
      </c>
      <c r="E59" s="14" t="s">
        <v>30</v>
      </c>
      <c r="F59" s="13" t="s">
        <v>30</v>
      </c>
      <c r="G59" s="13" t="s">
        <v>30</v>
      </c>
      <c r="H59" s="7"/>
      <c r="I59" s="10"/>
    </row>
    <row r="60" spans="1:9" ht="16.5" customHeight="1">
      <c r="A60" s="11"/>
      <c r="B60" s="20" t="s">
        <v>3</v>
      </c>
      <c r="C60" s="21"/>
      <c r="D60" s="14" t="s">
        <v>30</v>
      </c>
      <c r="E60" s="14" t="s">
        <v>30</v>
      </c>
      <c r="F60" s="13" t="s">
        <v>30</v>
      </c>
      <c r="G60" s="13" t="s">
        <v>30</v>
      </c>
      <c r="H60" s="7"/>
      <c r="I60" s="10"/>
    </row>
    <row r="61" spans="1:9" ht="18" customHeight="1">
      <c r="A61" s="11"/>
      <c r="B61" s="20" t="s">
        <v>4</v>
      </c>
      <c r="C61" s="21"/>
      <c r="D61" s="15">
        <v>16593.2</v>
      </c>
      <c r="E61" s="15">
        <v>16593.2</v>
      </c>
      <c r="F61" s="16">
        <v>16480.2</v>
      </c>
      <c r="G61" s="16">
        <v>16480.2</v>
      </c>
      <c r="H61" s="7"/>
      <c r="I61" s="10"/>
    </row>
    <row r="62" spans="1:9" ht="18.75" customHeight="1">
      <c r="A62" s="11"/>
      <c r="B62" s="20" t="s">
        <v>5</v>
      </c>
      <c r="C62" s="21"/>
      <c r="D62" s="14" t="s">
        <v>30</v>
      </c>
      <c r="E62" s="14" t="s">
        <v>30</v>
      </c>
      <c r="F62" s="13" t="s">
        <v>30</v>
      </c>
      <c r="G62" s="13" t="s">
        <v>30</v>
      </c>
      <c r="H62" s="10"/>
      <c r="I62" s="10"/>
    </row>
    <row r="63" spans="1:9" ht="69.75" customHeight="1">
      <c r="A63" s="11" t="s">
        <v>35</v>
      </c>
      <c r="B63" s="28" t="s">
        <v>36</v>
      </c>
      <c r="C63" s="21"/>
      <c r="D63" s="15">
        <v>14593.2</v>
      </c>
      <c r="E63" s="15">
        <v>14593.2</v>
      </c>
      <c r="F63" s="16">
        <v>14480.2</v>
      </c>
      <c r="G63" s="16">
        <v>14480.2</v>
      </c>
      <c r="H63" s="7" t="s">
        <v>34</v>
      </c>
      <c r="I63" s="10"/>
    </row>
    <row r="64" spans="1:9" ht="15.75" customHeight="1">
      <c r="A64" s="11"/>
      <c r="B64" s="20" t="s">
        <v>2</v>
      </c>
      <c r="C64" s="21"/>
      <c r="D64" s="14" t="s">
        <v>30</v>
      </c>
      <c r="E64" s="14" t="s">
        <v>30</v>
      </c>
      <c r="F64" s="13" t="s">
        <v>30</v>
      </c>
      <c r="G64" s="13" t="s">
        <v>30</v>
      </c>
      <c r="H64" s="7"/>
      <c r="I64" s="10"/>
    </row>
    <row r="65" spans="1:9" ht="15.75" customHeight="1">
      <c r="A65" s="11"/>
      <c r="B65" s="20" t="s">
        <v>3</v>
      </c>
      <c r="C65" s="21"/>
      <c r="D65" s="14" t="s">
        <v>30</v>
      </c>
      <c r="E65" s="14" t="s">
        <v>30</v>
      </c>
      <c r="F65" s="13" t="s">
        <v>30</v>
      </c>
      <c r="G65" s="13" t="s">
        <v>30</v>
      </c>
      <c r="H65" s="7"/>
      <c r="I65" s="10"/>
    </row>
    <row r="66" spans="1:9" ht="15.75" customHeight="1">
      <c r="A66" s="11"/>
      <c r="B66" s="20" t="s">
        <v>4</v>
      </c>
      <c r="C66" s="21"/>
      <c r="D66" s="15">
        <v>14593.2</v>
      </c>
      <c r="E66" s="15">
        <v>14593.2</v>
      </c>
      <c r="F66" s="16">
        <v>14480.2</v>
      </c>
      <c r="G66" s="16">
        <v>14480.2</v>
      </c>
      <c r="H66" s="7"/>
      <c r="I66" s="10"/>
    </row>
    <row r="67" spans="1:9" ht="15.75" customHeight="1">
      <c r="A67" s="11"/>
      <c r="B67" s="20" t="s">
        <v>5</v>
      </c>
      <c r="C67" s="21"/>
      <c r="D67" s="14" t="s">
        <v>30</v>
      </c>
      <c r="E67" s="14" t="s">
        <v>30</v>
      </c>
      <c r="F67" s="13" t="s">
        <v>30</v>
      </c>
      <c r="G67" s="13" t="s">
        <v>30</v>
      </c>
      <c r="H67" s="7"/>
      <c r="I67" s="10"/>
    </row>
    <row r="68" spans="1:9" ht="135" customHeight="1">
      <c r="A68" s="11" t="s">
        <v>37</v>
      </c>
      <c r="B68" s="28" t="s">
        <v>38</v>
      </c>
      <c r="C68" s="21"/>
      <c r="D68" s="15">
        <v>2000</v>
      </c>
      <c r="E68" s="15">
        <v>2000</v>
      </c>
      <c r="F68" s="16">
        <v>2000</v>
      </c>
      <c r="G68" s="16">
        <v>2000</v>
      </c>
      <c r="H68" s="7" t="s">
        <v>34</v>
      </c>
      <c r="I68" s="10"/>
    </row>
    <row r="69" spans="1:9" ht="15.75">
      <c r="A69" s="11"/>
      <c r="B69" s="20" t="s">
        <v>2</v>
      </c>
      <c r="C69" s="20"/>
      <c r="D69" s="14" t="s">
        <v>30</v>
      </c>
      <c r="E69" s="14" t="s">
        <v>30</v>
      </c>
      <c r="F69" s="13" t="s">
        <v>30</v>
      </c>
      <c r="G69" s="13" t="s">
        <v>30</v>
      </c>
      <c r="H69" s="10"/>
      <c r="I69" s="10"/>
    </row>
    <row r="70" spans="1:9" ht="15.75">
      <c r="A70" s="11"/>
      <c r="B70" s="20" t="s">
        <v>3</v>
      </c>
      <c r="C70" s="20"/>
      <c r="D70" s="14" t="s">
        <v>30</v>
      </c>
      <c r="E70" s="14" t="s">
        <v>30</v>
      </c>
      <c r="F70" s="13" t="s">
        <v>30</v>
      </c>
      <c r="G70" s="13" t="s">
        <v>30</v>
      </c>
      <c r="H70" s="10"/>
      <c r="I70" s="10"/>
    </row>
    <row r="71" spans="1:9" ht="15.75">
      <c r="A71" s="11"/>
      <c r="B71" s="20" t="s">
        <v>4</v>
      </c>
      <c r="C71" s="20"/>
      <c r="D71" s="15">
        <v>2000</v>
      </c>
      <c r="E71" s="15">
        <v>2000</v>
      </c>
      <c r="F71" s="16">
        <v>2000</v>
      </c>
      <c r="G71" s="16">
        <v>2000</v>
      </c>
      <c r="H71" s="7"/>
      <c r="I71" s="10"/>
    </row>
    <row r="72" spans="1:9" ht="15.75">
      <c r="A72" s="11"/>
      <c r="B72" s="20" t="s">
        <v>5</v>
      </c>
      <c r="C72" s="20"/>
      <c r="D72" s="14" t="s">
        <v>30</v>
      </c>
      <c r="E72" s="14" t="s">
        <v>30</v>
      </c>
      <c r="F72" s="14" t="s">
        <v>30</v>
      </c>
      <c r="G72" s="14" t="s">
        <v>30</v>
      </c>
      <c r="H72" s="10"/>
      <c r="I72" s="10"/>
    </row>
    <row r="73" spans="1:9" ht="32.25" customHeight="1">
      <c r="A73" s="11"/>
      <c r="B73" s="17" t="s">
        <v>1</v>
      </c>
      <c r="C73" s="20"/>
      <c r="D73" s="19">
        <f>D8+D23+D53</f>
        <v>25447</v>
      </c>
      <c r="E73" s="19">
        <f t="shared" ref="E73:G73" si="3">E8+E23+E53</f>
        <v>25447</v>
      </c>
      <c r="F73" s="12">
        <f>F8+F23+F53</f>
        <v>25333.9</v>
      </c>
      <c r="G73" s="12">
        <f>G8+G23+G53</f>
        <v>25333.947</v>
      </c>
      <c r="H73" s="10"/>
      <c r="I73" s="10"/>
    </row>
    <row r="74" spans="1:9" ht="15.75">
      <c r="A74" s="3"/>
      <c r="B74" s="4"/>
      <c r="C74" s="5"/>
      <c r="D74" s="5"/>
      <c r="E74" s="5"/>
      <c r="F74" s="5"/>
      <c r="G74" s="5"/>
      <c r="H74" s="5"/>
      <c r="I74" s="5"/>
    </row>
    <row r="75" spans="1:9" ht="15.75">
      <c r="A75" s="29" t="s">
        <v>16</v>
      </c>
      <c r="B75" s="29"/>
      <c r="C75" s="29"/>
      <c r="D75" s="29"/>
      <c r="E75" s="29"/>
      <c r="F75" s="29"/>
      <c r="G75" s="29"/>
      <c r="H75" s="29"/>
      <c r="I75" s="29"/>
    </row>
    <row r="79" spans="1:9" ht="15.75">
      <c r="A79" s="2" t="s">
        <v>41</v>
      </c>
      <c r="B79" s="2"/>
      <c r="C79" s="2"/>
      <c r="D79" s="2"/>
      <c r="E79" s="2"/>
      <c r="F79" s="2" t="s">
        <v>42</v>
      </c>
      <c r="G79" s="2"/>
      <c r="H79" s="2" t="s">
        <v>43</v>
      </c>
      <c r="I79" s="2"/>
    </row>
  </sheetData>
  <mergeCells count="6">
    <mergeCell ref="A75:I75"/>
    <mergeCell ref="F1:I1"/>
    <mergeCell ref="A4:I4"/>
    <mergeCell ref="A5:I5"/>
    <mergeCell ref="A3:I3"/>
    <mergeCell ref="I33:I37"/>
  </mergeCells>
  <pageMargins left="0.70866141732283472" right="0.70866141732283472" top="0.15748031496062992" bottom="0.1574803149606299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Лист4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2016-01-22T13:45:57Z</dcterms:modified>
</cp:coreProperties>
</file>